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apple/Desktop/pH仪/"/>
    </mc:Choice>
  </mc:AlternateContent>
  <xr:revisionPtr revIDLastSave="0" documentId="13_ncr:1_{EA2A036E-713B-AD4E-BE7A-3120542714F4}" xr6:coauthVersionLast="36" xr6:coauthVersionMax="36" xr10:uidLastSave="{00000000-0000-0000-0000-000000000000}"/>
  <bookViews>
    <workbookView xWindow="760" yWindow="460" windowWidth="18480" windowHeight="11260" xr2:uid="{00000000-000D-0000-FFFF-FFFF00000000}"/>
  </bookViews>
  <sheets>
    <sheet name="监视记录" sheetId="1" r:id="rId1"/>
    <sheet name="控制图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I18" i="1" l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G19" i="1" l="1"/>
  <c r="D27" i="1" s="1"/>
  <c r="B19" i="1"/>
  <c r="D22" i="1" s="1"/>
  <c r="D28" i="1" l="1"/>
  <c r="D23" i="1"/>
  <c r="D24" i="1"/>
  <c r="D26" i="1"/>
</calcChain>
</file>

<file path=xl/sharedStrings.xml><?xml version="1.0" encoding="utf-8"?>
<sst xmlns="http://schemas.openxmlformats.org/spreadsheetml/2006/main" count="60" uniqueCount="49">
  <si>
    <r>
      <rPr>
        <sz val="12"/>
        <rFont val="宋体"/>
        <family val="3"/>
        <charset val="134"/>
      </rPr>
      <t>监视方法：统计技术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>核查标准：试样</t>
    </r>
  </si>
  <si>
    <t>序号</t>
  </si>
  <si>
    <t>核查</t>
  </si>
  <si>
    <t>R</t>
  </si>
  <si>
    <t>日期</t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</si>
  <si>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1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</si>
  <si>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</si>
  <si>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</si>
  <si>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</si>
  <si>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5</t>
    </r>
  </si>
  <si>
    <t>2019.12.30</t>
  </si>
  <si>
    <t>查表得</t>
  </si>
  <si>
    <t>A2=</t>
  </si>
  <si>
    <t>D4=</t>
  </si>
  <si>
    <t>D3=</t>
  </si>
  <si>
    <t>控制图计算：</t>
  </si>
  <si>
    <r>
      <rPr>
        <sz val="12"/>
        <rFont val="宋体"/>
        <family val="3"/>
        <charset val="134"/>
      </rPr>
      <t>中心线</t>
    </r>
    <r>
      <rPr>
        <sz val="12"/>
        <rFont val="Times New Roman"/>
        <family val="1"/>
      </rPr>
      <t xml:space="preserve"> </t>
    </r>
  </si>
  <si>
    <t xml:space="preserve">  CL=</t>
  </si>
  <si>
    <t>MPa</t>
  </si>
  <si>
    <t>上控制线</t>
  </si>
  <si>
    <t>UCL=</t>
  </si>
  <si>
    <t>下控制线</t>
  </si>
  <si>
    <t>LCL=</t>
  </si>
  <si>
    <t>中心线</t>
  </si>
  <si>
    <t>CL=</t>
  </si>
  <si>
    <t>监视结果评价：</t>
  </si>
  <si>
    <t>极差控制图</t>
  </si>
  <si>
    <t>2019.12.6</t>
    <phoneticPr fontId="14" type="noConversion"/>
  </si>
  <si>
    <t>2019.12.3</t>
    <phoneticPr fontId="14" type="noConversion"/>
  </si>
  <si>
    <t>2019.12.10</t>
    <phoneticPr fontId="14" type="noConversion"/>
  </si>
  <si>
    <t>2019.12.12</t>
    <phoneticPr fontId="14" type="noConversion"/>
  </si>
  <si>
    <t>2019.12.15</t>
    <phoneticPr fontId="14" type="noConversion"/>
  </si>
  <si>
    <t>2019.12.18</t>
    <phoneticPr fontId="14" type="noConversion"/>
  </si>
  <si>
    <t>2019.12.20</t>
    <phoneticPr fontId="14" type="noConversion"/>
  </si>
  <si>
    <t>2019.12.23</t>
    <phoneticPr fontId="14" type="noConversion"/>
  </si>
  <si>
    <t>2019.12.26</t>
    <phoneticPr fontId="14" type="noConversion"/>
  </si>
  <si>
    <r>
      <t>测量仪器：</t>
    </r>
    <r>
      <rPr>
        <sz val="12"/>
        <rFont val="Times New Roman"/>
        <family val="1"/>
      </rPr>
      <t>pH</t>
    </r>
    <r>
      <rPr>
        <sz val="12"/>
        <rFont val="宋体"/>
        <family val="3"/>
        <charset val="134"/>
      </rPr>
      <t>仪</t>
    </r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测量范围：</t>
    </r>
    <r>
      <rPr>
        <sz val="12"/>
        <rFont val="Times New Roman"/>
        <family val="1"/>
      </rPr>
      <t xml:space="preserve">0.00-14.00     </t>
    </r>
    <r>
      <rPr>
        <sz val="12"/>
        <rFont val="宋体"/>
        <family val="3"/>
        <charset val="134"/>
      </rPr>
      <t>示值准确度：±</t>
    </r>
    <r>
      <rPr>
        <sz val="12"/>
        <rFont val="Times New Roman"/>
        <family val="1"/>
      </rPr>
      <t>0.01</t>
    </r>
    <r>
      <rPr>
        <sz val="12"/>
        <rFont val="宋体"/>
        <family val="3"/>
        <charset val="134"/>
      </rPr>
      <t xml:space="preserve">  允差范围：±0.05</t>
    </r>
    <phoneticPr fontId="14" type="noConversion"/>
  </si>
  <si>
    <t>观察记录</t>
    <phoneticPr fontId="14" type="noConversion"/>
  </si>
  <si>
    <r>
      <t>被测参数：9.18pH标准溶液</t>
    </r>
    <r>
      <rPr>
        <sz val="12"/>
        <rFont val="宋体"/>
        <family val="3"/>
        <charset val="134"/>
      </rPr>
      <t xml:space="preserve">          测量范围：</t>
    </r>
    <r>
      <rPr>
        <sz val="12"/>
        <rFont val="宋体"/>
        <family val="3"/>
        <charset val="134"/>
      </rPr>
      <t>9.18</t>
    </r>
    <r>
      <rPr>
        <sz val="12"/>
        <rFont val="宋体"/>
        <family val="3"/>
        <charset val="134"/>
      </rPr>
      <t>±</t>
    </r>
    <r>
      <rPr>
        <sz val="12"/>
        <rFont val="宋体"/>
        <family val="3"/>
        <charset val="134"/>
      </rPr>
      <t>0.1</t>
    </r>
    <phoneticPr fontId="14" type="noConversion"/>
  </si>
  <si>
    <t>pH仪测量过程监视统计记录表</t>
    <phoneticPr fontId="14" type="noConversion"/>
  </si>
  <si>
    <r>
      <t>pH仪测量（9.18标准缓冲溶液）过程</t>
    </r>
    <r>
      <rPr>
        <b/>
        <sz val="16"/>
        <rFont val="宋体"/>
        <family val="3"/>
        <charset val="134"/>
      </rPr>
      <t>质控图</t>
    </r>
    <phoneticPr fontId="14" type="noConversion"/>
  </si>
  <si>
    <t>UCL=9.2052</t>
    <phoneticPr fontId="14" type="noConversion"/>
  </si>
  <si>
    <r>
      <t>CL=</t>
    </r>
    <r>
      <rPr>
        <sz val="12"/>
        <rFont val="宋体"/>
        <family val="3"/>
        <charset val="134"/>
      </rPr>
      <t>9.1890</t>
    </r>
    <phoneticPr fontId="14" type="noConversion"/>
  </si>
  <si>
    <r>
      <t>LCL=</t>
    </r>
    <r>
      <rPr>
        <sz val="12"/>
        <rFont val="宋体"/>
        <family val="3"/>
        <charset val="134"/>
      </rPr>
      <t>9.1728</t>
    </r>
    <phoneticPr fontId="14" type="noConversion"/>
  </si>
  <si>
    <r>
      <t>UCL=</t>
    </r>
    <r>
      <rPr>
        <sz val="12"/>
        <rFont val="宋体"/>
        <family val="3"/>
        <charset val="134"/>
      </rPr>
      <t>0.0592</t>
    </r>
    <phoneticPr fontId="14" type="noConversion"/>
  </si>
  <si>
    <r>
      <t>CL=</t>
    </r>
    <r>
      <rPr>
        <sz val="12"/>
        <rFont val="宋体"/>
        <family val="3"/>
        <charset val="134"/>
      </rPr>
      <t>0.0280</t>
    </r>
    <phoneticPr fontId="14" type="noConversion"/>
  </si>
  <si>
    <t>LCL=0.0000</t>
    <phoneticPr fontId="14" type="noConversion"/>
  </si>
  <si>
    <r>
      <t>测量过程名称：</t>
    </r>
    <r>
      <rPr>
        <sz val="12"/>
        <rFont val="Times New Roman"/>
        <family val="1"/>
      </rPr>
      <t>pH</t>
    </r>
    <r>
      <rPr>
        <sz val="12"/>
        <rFont val="宋体"/>
        <family val="3"/>
        <charset val="134"/>
      </rPr>
      <t>仪测量过程</t>
    </r>
    <r>
      <rPr>
        <sz val="12"/>
        <rFont val="Times New Roman"/>
        <family val="1"/>
      </rPr>
      <t xml:space="preserve">  </t>
    </r>
    <phoneticPr fontId="14" type="noConversion"/>
  </si>
  <si>
    <t>均值、极差控制图状态正常，pH仪测量过程中未出现非正常变异，能满足检测要求。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</si>
</sst>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_ "/>
    <numFmt numFmtId="177" formatCode="0.000_ "/>
    <numFmt numFmtId="178" formatCode="0.0000_ "/>
    <numFmt numFmtId="179" formatCode="0.00_);[Red]\(0.00\)"/>
  </numFmts>
  <fonts count="15">
    <font>
      <sz val="12"/>
      <name val="宋体"/>
      <charset val="134"/>
    </font>
    <font>
      <b/>
      <sz val="16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.5"/>
      <name val="Times New Roman"/>
      <family val="1"/>
    </font>
    <font>
      <sz val="12"/>
      <name val="Times New Roman"/>
      <family val="1"/>
    </font>
    <font>
      <b/>
      <sz val="16"/>
      <name val="宋体"/>
      <family val="3"/>
      <charset val="134"/>
    </font>
    <font>
      <sz val="9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sz val="14"/>
      <name val="宋体"/>
      <family val="3"/>
      <charset val="134"/>
    </font>
    <font>
      <i/>
      <sz val="16"/>
      <name val="Times New Roman"/>
      <family val="1"/>
    </font>
    <font>
      <vertAlign val="subscript"/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Border="1"/>
    <xf numFmtId="0" fontId="4" fillId="0" borderId="0" xfId="0" applyFont="1" applyAlignment="1"/>
    <xf numFmtId="0" fontId="0" fillId="0" borderId="0" xfId="0" applyFont="1" applyBorder="1"/>
    <xf numFmtId="177" fontId="5" fillId="0" borderId="0" xfId="0" applyNumberFormat="1" applyFont="1" applyBorder="1" applyAlignment="1">
      <alignment horizontal="center" wrapText="1"/>
    </xf>
    <xf numFmtId="177" fontId="5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left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176" fontId="5" fillId="0" borderId="2" xfId="0" applyNumberFormat="1" applyFont="1" applyBorder="1" applyAlignment="1">
      <alignment horizontal="center" wrapText="1"/>
    </xf>
    <xf numFmtId="0" fontId="0" fillId="0" borderId="4" xfId="0" applyFont="1" applyBorder="1" applyAlignment="1"/>
    <xf numFmtId="178" fontId="5" fillId="0" borderId="5" xfId="0" applyNumberFormat="1" applyFont="1" applyBorder="1" applyAlignment="1">
      <alignment horizontal="left" vertical="center"/>
    </xf>
    <xf numFmtId="0" fontId="0" fillId="0" borderId="5" xfId="0" applyFont="1" applyBorder="1" applyAlignment="1"/>
    <xf numFmtId="0" fontId="0" fillId="0" borderId="5" xfId="0" applyFont="1" applyBorder="1"/>
    <xf numFmtId="0" fontId="0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178" fontId="5" fillId="0" borderId="7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0" fillId="0" borderId="7" xfId="0" applyFont="1" applyBorder="1" applyAlignment="1"/>
    <xf numFmtId="0" fontId="9" fillId="0" borderId="0" xfId="0" applyFont="1" applyAlignment="1"/>
    <xf numFmtId="0" fontId="0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8" fontId="5" fillId="0" borderId="0" xfId="0" applyNumberFormat="1" applyFont="1" applyBorder="1" applyAlignment="1">
      <alignment horizontal="left" vertical="center"/>
    </xf>
    <xf numFmtId="177" fontId="5" fillId="0" borderId="0" xfId="0" applyNumberFormat="1" applyFont="1" applyBorder="1" applyAlignment="1">
      <alignment horizontal="left" vertical="center"/>
    </xf>
    <xf numFmtId="177" fontId="0" fillId="0" borderId="0" xfId="0" applyNumberFormat="1" applyFont="1" applyBorder="1"/>
    <xf numFmtId="178" fontId="5" fillId="0" borderId="0" xfId="0" applyNumberFormat="1" applyFont="1" applyAlignment="1">
      <alignment horizontal="left" vertical="center"/>
    </xf>
    <xf numFmtId="177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/>
    </xf>
    <xf numFmtId="0" fontId="10" fillId="0" borderId="0" xfId="0" applyFont="1" applyBorder="1"/>
    <xf numFmtId="0" fontId="5" fillId="0" borderId="0" xfId="0" applyFont="1" applyBorder="1" applyAlignment="1">
      <alignment horizontal="center" vertical="center"/>
    </xf>
    <xf numFmtId="177" fontId="5" fillId="0" borderId="0" xfId="0" applyNumberFormat="1" applyFont="1" applyBorder="1" applyAlignment="1">
      <alignment vertical="center"/>
    </xf>
    <xf numFmtId="177" fontId="0" fillId="0" borderId="0" xfId="0" applyNumberFormat="1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top" wrapText="1"/>
    </xf>
    <xf numFmtId="176" fontId="5" fillId="0" borderId="0" xfId="0" applyNumberFormat="1" applyFont="1" applyBorder="1" applyAlignment="1">
      <alignment horizontal="center" wrapText="1"/>
    </xf>
    <xf numFmtId="176" fontId="5" fillId="0" borderId="0" xfId="0" applyNumberFormat="1" applyFont="1" applyBorder="1" applyAlignment="1">
      <alignment horizontal="center" vertical="top" wrapText="1"/>
    </xf>
    <xf numFmtId="0" fontId="0" fillId="0" borderId="8" xfId="0" applyFont="1" applyBorder="1" applyAlignment="1"/>
    <xf numFmtId="0" fontId="0" fillId="0" borderId="9" xfId="0" applyFont="1" applyBorder="1" applyAlignment="1"/>
    <xf numFmtId="177" fontId="0" fillId="0" borderId="0" xfId="0" applyNumberFormat="1" applyBorder="1"/>
    <xf numFmtId="179" fontId="5" fillId="0" borderId="2" xfId="0" applyNumberFormat="1" applyFont="1" applyFill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top" wrapText="1"/>
    </xf>
    <xf numFmtId="0" fontId="13" fillId="0" borderId="0" xfId="0" applyFont="1" applyAlignment="1"/>
    <xf numFmtId="0" fontId="13" fillId="0" borderId="0" xfId="0" applyFont="1" applyBorder="1"/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left" indent="1"/>
    </xf>
    <xf numFmtId="0" fontId="0" fillId="0" borderId="0" xfId="0" applyFont="1" applyAlignment="1">
      <alignment horizontal="left" inden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7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极差控制图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val>
            <c:numRef>
              <c:f>监视记录!$L$9:$L$18</c:f>
              <c:numCache>
                <c:formatCode>0.000_ 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DF-014B-85EE-CDA4AF567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641024"/>
        <c:axId val="182642944"/>
      </c:lineChart>
      <c:catAx>
        <c:axId val="182641024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Calibri" panose="020F0502020204030204"/>
                    <a:ea typeface="Calibri" panose="020F0502020204030204"/>
                    <a:cs typeface="Calibri" panose="020F0502020204030204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82642944"/>
        <c:crosses val="autoZero"/>
        <c:auto val="1"/>
        <c:lblAlgn val="ctr"/>
        <c:lblOffset val="100"/>
        <c:tickLblSkip val="1"/>
        <c:noMultiLvlLbl val="0"/>
      </c:catAx>
      <c:valAx>
        <c:axId val="18264294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极差值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_ 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826410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均值控制图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val>
            <c:numRef>
              <c:f>监视记录!$H$9:$H$18</c:f>
              <c:numCache>
                <c:formatCode>0.00000_ </c:formatCode>
                <c:ptCount val="10"/>
                <c:pt idx="0">
                  <c:v>9.19</c:v>
                </c:pt>
                <c:pt idx="1">
                  <c:v>9.2039999999999988</c:v>
                </c:pt>
                <c:pt idx="2">
                  <c:v>9.18</c:v>
                </c:pt>
                <c:pt idx="3">
                  <c:v>9.1919999999999984</c:v>
                </c:pt>
                <c:pt idx="4">
                  <c:v>9.18</c:v>
                </c:pt>
                <c:pt idx="5">
                  <c:v>9.1979999999999986</c:v>
                </c:pt>
                <c:pt idx="6">
                  <c:v>9.1860000000000017</c:v>
                </c:pt>
                <c:pt idx="7">
                  <c:v>9.1819999999999986</c:v>
                </c:pt>
                <c:pt idx="8">
                  <c:v>9.1999999999999993</c:v>
                </c:pt>
                <c:pt idx="9">
                  <c:v>9.1780000000000008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B2-C643-8527-87B842477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585600"/>
        <c:axId val="194697088"/>
      </c:lineChart>
      <c:catAx>
        <c:axId val="184585600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Calibri" panose="020F0502020204030204"/>
                    <a:ea typeface="Calibri" panose="020F0502020204030204"/>
                    <a:cs typeface="Calibri" panose="020F0502020204030204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94697088"/>
        <c:crosses val="autoZero"/>
        <c:auto val="1"/>
        <c:lblAlgn val="ctr"/>
        <c:lblOffset val="100"/>
        <c:tickLblSkip val="1"/>
        <c:noMultiLvlLbl val="0"/>
      </c:catAx>
      <c:valAx>
        <c:axId val="1946970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平均值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0_ " sourceLinked="1"/>
        <c:majorTickMark val="in"/>
        <c:minorTickMark val="none"/>
        <c:tickLblPos val="nextTo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845856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均值控制图</a:t>
            </a:r>
          </a:p>
        </c:rich>
      </c:tx>
      <c:layout>
        <c:manualLayout>
          <c:xMode val="edge"/>
          <c:yMode val="edge"/>
          <c:x val="0.41444444444444412"/>
          <c:y val="2.0833333333333304E-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2171349633927339"/>
          <c:y val="0.2142294854652603"/>
          <c:w val="0.85047222222222196"/>
          <c:h val="0.60634259259259327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监视记录!$H$9:$H$18</c:f>
              <c:numCache>
                <c:formatCode>0.00000_ </c:formatCode>
                <c:ptCount val="10"/>
                <c:pt idx="0">
                  <c:v>9.19</c:v>
                </c:pt>
                <c:pt idx="1">
                  <c:v>9.2039999999999988</c:v>
                </c:pt>
                <c:pt idx="2">
                  <c:v>9.18</c:v>
                </c:pt>
                <c:pt idx="3">
                  <c:v>9.1919999999999984</c:v>
                </c:pt>
                <c:pt idx="4">
                  <c:v>9.18</c:v>
                </c:pt>
                <c:pt idx="5">
                  <c:v>9.1979999999999986</c:v>
                </c:pt>
                <c:pt idx="6">
                  <c:v>9.1860000000000017</c:v>
                </c:pt>
                <c:pt idx="7">
                  <c:v>9.1819999999999986</c:v>
                </c:pt>
                <c:pt idx="8">
                  <c:v>9.1999999999999993</c:v>
                </c:pt>
                <c:pt idx="9">
                  <c:v>9.1780000000000008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DA-354D-AC10-B343314EB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365376"/>
        <c:axId val="155366912"/>
      </c:lineChart>
      <c:catAx>
        <c:axId val="155365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5366912"/>
        <c:crosses val="autoZero"/>
        <c:auto val="1"/>
        <c:lblAlgn val="ctr"/>
        <c:lblOffset val="100"/>
        <c:noMultiLvlLbl val="0"/>
      </c:catAx>
      <c:valAx>
        <c:axId val="155366912"/>
        <c:scaling>
          <c:orientation val="minMax"/>
          <c:max val="9.25"/>
          <c:min val="9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5365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监视记录!$I$9:$I$18</c:f>
              <c:numCache>
                <c:formatCode>0.00000_ </c:formatCode>
                <c:ptCount val="10"/>
                <c:pt idx="0">
                  <c:v>1.9999999999999574E-2</c:v>
                </c:pt>
                <c:pt idx="1">
                  <c:v>1.0000000000001563E-2</c:v>
                </c:pt>
                <c:pt idx="2">
                  <c:v>1.9999999999999574E-2</c:v>
                </c:pt>
                <c:pt idx="3">
                  <c:v>3.0000000000001137E-2</c:v>
                </c:pt>
                <c:pt idx="4">
                  <c:v>1.9999999999999574E-2</c:v>
                </c:pt>
                <c:pt idx="5">
                  <c:v>3.0000000000001137E-2</c:v>
                </c:pt>
                <c:pt idx="6">
                  <c:v>4.0000000000000924E-2</c:v>
                </c:pt>
                <c:pt idx="7">
                  <c:v>4.9999999999998934E-2</c:v>
                </c:pt>
                <c:pt idx="8">
                  <c:v>3.0000000000001137E-2</c:v>
                </c:pt>
                <c:pt idx="9">
                  <c:v>2.9999999999999361E-2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A0-F84E-B805-0E6B03A6D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374720"/>
        <c:axId val="155376256"/>
      </c:lineChart>
      <c:catAx>
        <c:axId val="1553747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5376256"/>
        <c:crosses val="autoZero"/>
        <c:auto val="1"/>
        <c:lblAlgn val="ctr"/>
        <c:lblOffset val="100"/>
        <c:noMultiLvlLbl val="0"/>
      </c:catAx>
      <c:valAx>
        <c:axId val="155376256"/>
        <c:scaling>
          <c:orientation val="minMax"/>
          <c:max val="0.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5374720"/>
        <c:crosses val="autoZero"/>
        <c:crossBetween val="between"/>
        <c:majorUnit val="2"/>
        <c:min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57599649583881"/>
          <c:y val="0.853533996237571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8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364671</xdr:colOff>
      <xdr:row>18</xdr:row>
      <xdr:rowOff>119743</xdr:rowOff>
    </xdr:from>
    <xdr:to>
      <xdr:col>5</xdr:col>
      <xdr:colOff>626019</xdr:colOff>
      <xdr:row>18</xdr:row>
      <xdr:rowOff>321129</xdr:rowOff>
    </xdr:to>
    <xdr:pic>
      <xdr:nvPicPr>
        <xdr:cNvPr id="1245" name="Picture 7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17390" y="4449445"/>
          <a:ext cx="260985" cy="201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</xdr:colOff>
      <xdr:row>25</xdr:row>
      <xdr:rowOff>48986</xdr:rowOff>
    </xdr:from>
    <xdr:to>
      <xdr:col>2</xdr:col>
      <xdr:colOff>342900</xdr:colOff>
      <xdr:row>25</xdr:row>
      <xdr:rowOff>244929</xdr:rowOff>
    </xdr:to>
    <xdr:pic>
      <xdr:nvPicPr>
        <xdr:cNvPr id="1246" name="Picture 14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1650" y="6769735"/>
          <a:ext cx="266700" cy="195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9</xdr:col>
      <xdr:colOff>0</xdr:colOff>
      <xdr:row>31</xdr:row>
      <xdr:rowOff>0</xdr:rowOff>
    </xdr:to>
    <xdr:graphicFrame macro="">
      <xdr:nvGraphicFramePr>
        <xdr:cNvPr id="1247" name="Chart 25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16329</xdr:colOff>
      <xdr:row>31</xdr:row>
      <xdr:rowOff>0</xdr:rowOff>
    </xdr:from>
    <xdr:to>
      <xdr:col>9</xdr:col>
      <xdr:colOff>5443</xdr:colOff>
      <xdr:row>31</xdr:row>
      <xdr:rowOff>0</xdr:rowOff>
    </xdr:to>
    <xdr:graphicFrame macro="">
      <xdr:nvGraphicFramePr>
        <xdr:cNvPr id="1248" name="Chart 26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279400</xdr:colOff>
          <xdr:row>6</xdr:row>
          <xdr:rowOff>101600</xdr:rowOff>
        </xdr:from>
        <xdr:to>
          <xdr:col>7</xdr:col>
          <xdr:colOff>584200</xdr:colOff>
          <xdr:row>7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317500</xdr:colOff>
          <xdr:row>18</xdr:row>
          <xdr:rowOff>12700</xdr:rowOff>
        </xdr:from>
        <xdr:to>
          <xdr:col>1</xdr:col>
          <xdr:colOff>0</xdr:colOff>
          <xdr:row>19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177800</xdr:colOff>
          <xdr:row>20</xdr:row>
          <xdr:rowOff>304800</xdr:rowOff>
        </xdr:from>
        <xdr:to>
          <xdr:col>2</xdr:col>
          <xdr:colOff>533400</xdr:colOff>
          <xdr:row>22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22</xdr:row>
          <xdr:rowOff>127000</xdr:rowOff>
        </xdr:from>
        <xdr:to>
          <xdr:col>3</xdr:col>
          <xdr:colOff>0</xdr:colOff>
          <xdr:row>23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23</xdr:row>
          <xdr:rowOff>63500</xdr:rowOff>
        </xdr:from>
        <xdr:to>
          <xdr:col>3</xdr:col>
          <xdr:colOff>0</xdr:colOff>
          <xdr:row>24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26</xdr:row>
          <xdr:rowOff>152400</xdr:rowOff>
        </xdr:from>
        <xdr:to>
          <xdr:col>2</xdr:col>
          <xdr:colOff>558800</xdr:colOff>
          <xdr:row>27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685800</xdr:colOff>
          <xdr:row>20</xdr:row>
          <xdr:rowOff>0</xdr:rowOff>
        </xdr:from>
        <xdr:to>
          <xdr:col>1</xdr:col>
          <xdr:colOff>0</xdr:colOff>
          <xdr:row>21</xdr:row>
          <xdr:rowOff>38100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27</xdr:row>
          <xdr:rowOff>88900</xdr:rowOff>
        </xdr:from>
        <xdr:to>
          <xdr:col>2</xdr:col>
          <xdr:colOff>622300</xdr:colOff>
          <xdr:row>28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0</xdr:rowOff>
    </xdr:from>
    <xdr:to>
      <xdr:col>10</xdr:col>
      <xdr:colOff>400050</xdr:colOff>
      <xdr:row>14</xdr:row>
      <xdr:rowOff>171450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16</xdr:row>
      <xdr:rowOff>180340</xdr:rowOff>
    </xdr:from>
    <xdr:to>
      <xdr:col>11</xdr:col>
      <xdr:colOff>0</xdr:colOff>
      <xdr:row>29</xdr:row>
      <xdr:rowOff>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image" Target="../media/image5.e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6.bin"/><Relationship Id="rId17" Type="http://schemas.openxmlformats.org/officeDocument/2006/relationships/image" Target="../media/image7.emf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8.bin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image" Target="../media/image4.emf"/><Relationship Id="rId5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5.bin"/><Relationship Id="rId4" Type="http://schemas.openxmlformats.org/officeDocument/2006/relationships/image" Target="../media/image1.emf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sqref="A1:I30"/>
    </sheetView>
  </sheetViews>
  <sheetFormatPr baseColWidth="10" defaultColWidth="9" defaultRowHeight="15"/>
  <cols>
    <col min="1" max="1" width="8.6640625" style="1" customWidth="1"/>
    <col min="2" max="2" width="16.83203125" style="1" customWidth="1"/>
    <col min="3" max="7" width="10.6640625" style="1" customWidth="1"/>
    <col min="8" max="8" width="18.5" style="1" customWidth="1"/>
    <col min="9" max="9" width="21.83203125" style="1" customWidth="1"/>
    <col min="10" max="16384" width="9" style="1"/>
  </cols>
  <sheetData>
    <row r="1" spans="1:15" ht="19">
      <c r="A1" s="52" t="s">
        <v>39</v>
      </c>
      <c r="B1" s="53"/>
      <c r="C1" s="53"/>
      <c r="D1" s="53"/>
      <c r="E1" s="53"/>
      <c r="F1" s="53"/>
      <c r="G1" s="53"/>
      <c r="H1" s="53"/>
      <c r="I1" s="53"/>
    </row>
    <row r="2" spans="1:15">
      <c r="A2" s="6"/>
      <c r="B2" s="6"/>
      <c r="C2" s="6"/>
      <c r="D2" s="6"/>
      <c r="E2" s="6"/>
      <c r="F2" s="6"/>
      <c r="G2" s="6"/>
      <c r="H2" s="6"/>
      <c r="I2" s="6"/>
    </row>
    <row r="3" spans="1:15" ht="26" customHeight="1">
      <c r="A3" s="49" t="s">
        <v>47</v>
      </c>
      <c r="B3" s="7"/>
      <c r="C3" s="7"/>
      <c r="D3" s="7"/>
      <c r="E3" s="7"/>
      <c r="F3" s="8"/>
      <c r="G3" s="8"/>
      <c r="H3" s="8"/>
      <c r="I3" s="8"/>
    </row>
    <row r="4" spans="1:15" ht="26" customHeight="1">
      <c r="A4" s="54" t="s">
        <v>38</v>
      </c>
      <c r="B4" s="55"/>
      <c r="C4" s="55"/>
      <c r="D4" s="55"/>
      <c r="E4" s="55"/>
      <c r="F4" s="55"/>
      <c r="G4" s="55"/>
      <c r="H4" s="55"/>
      <c r="I4" s="55"/>
    </row>
    <row r="5" spans="1:15" ht="26" customHeight="1">
      <c r="A5" s="54" t="s">
        <v>36</v>
      </c>
      <c r="B5" s="55"/>
      <c r="C5" s="55"/>
      <c r="D5" s="55"/>
      <c r="E5" s="55"/>
      <c r="F5" s="55"/>
      <c r="G5" s="55"/>
      <c r="H5" s="55"/>
      <c r="I5" s="55"/>
    </row>
    <row r="6" spans="1:15" ht="30.75" customHeight="1">
      <c r="A6" s="9" t="s">
        <v>0</v>
      </c>
      <c r="B6" s="10"/>
      <c r="C6" s="10"/>
      <c r="D6" s="10"/>
      <c r="E6" s="10"/>
      <c r="F6" s="10"/>
      <c r="G6" s="10"/>
      <c r="H6" s="8"/>
      <c r="I6" s="8"/>
    </row>
    <row r="7" spans="1:15" ht="20.25" customHeight="1">
      <c r="A7" s="60" t="s">
        <v>1</v>
      </c>
      <c r="B7" s="11" t="s">
        <v>2</v>
      </c>
      <c r="C7" s="56" t="s">
        <v>37</v>
      </c>
      <c r="D7" s="57"/>
      <c r="E7" s="57"/>
      <c r="F7" s="57"/>
      <c r="G7" s="57"/>
      <c r="H7" s="62"/>
      <c r="I7" s="64" t="s">
        <v>3</v>
      </c>
    </row>
    <row r="8" spans="1:15" ht="19">
      <c r="A8" s="61"/>
      <c r="B8" s="12" t="s">
        <v>4</v>
      </c>
      <c r="C8" s="13" t="s">
        <v>5</v>
      </c>
      <c r="D8" s="13" t="s">
        <v>6</v>
      </c>
      <c r="E8" s="13" t="s">
        <v>7</v>
      </c>
      <c r="F8" s="13" t="s">
        <v>8</v>
      </c>
      <c r="G8" s="13" t="s">
        <v>9</v>
      </c>
      <c r="H8" s="63"/>
      <c r="I8" s="65"/>
    </row>
    <row r="9" spans="1:15" s="3" customFormat="1" ht="17">
      <c r="A9" s="14">
        <v>1</v>
      </c>
      <c r="B9" s="14" t="s">
        <v>28</v>
      </c>
      <c r="C9" s="46">
        <v>9.18</v>
      </c>
      <c r="D9" s="47">
        <v>9.1999999999999993</v>
      </c>
      <c r="E9" s="46">
        <v>9.1999999999999993</v>
      </c>
      <c r="F9" s="46">
        <v>9.19</v>
      </c>
      <c r="G9" s="46">
        <v>9.18</v>
      </c>
      <c r="H9" s="15">
        <f>AVERAGE(C9:G9)</f>
        <v>9.19</v>
      </c>
      <c r="I9" s="15">
        <f>MAX(C9:G9)-MIN(C9:G9)</f>
        <v>1.9999999999999574E-2</v>
      </c>
      <c r="K9" s="40"/>
      <c r="L9" s="4"/>
      <c r="O9" s="41"/>
    </row>
    <row r="10" spans="1:15" s="3" customFormat="1" ht="17">
      <c r="A10" s="14">
        <v>2</v>
      </c>
      <c r="B10" s="14" t="s">
        <v>27</v>
      </c>
      <c r="C10" s="46">
        <v>9.2100000000000009</v>
      </c>
      <c r="D10" s="47">
        <v>9.1999999999999993</v>
      </c>
      <c r="E10" s="46">
        <v>9.1999999999999993</v>
      </c>
      <c r="F10" s="46">
        <v>9.2100000000000009</v>
      </c>
      <c r="G10" s="48">
        <v>9.1999999999999993</v>
      </c>
      <c r="H10" s="15">
        <f t="shared" ref="H10:H18" si="0">AVERAGE(C10:G10)</f>
        <v>9.2039999999999988</v>
      </c>
      <c r="I10" s="15">
        <f t="shared" ref="I10:I18" si="1">MAX(C10:G10)-MIN(C10:G10)</f>
        <v>1.0000000000001563E-2</v>
      </c>
      <c r="K10" s="40"/>
      <c r="L10" s="4"/>
      <c r="O10" s="41"/>
    </row>
    <row r="11" spans="1:15" s="3" customFormat="1" ht="17">
      <c r="A11" s="14">
        <v>3</v>
      </c>
      <c r="B11" s="14" t="s">
        <v>29</v>
      </c>
      <c r="C11" s="46">
        <v>9.19</v>
      </c>
      <c r="D11" s="47">
        <v>9.18</v>
      </c>
      <c r="E11" s="46">
        <v>9.18</v>
      </c>
      <c r="F11" s="46">
        <v>9.18</v>
      </c>
      <c r="G11" s="46">
        <v>9.17</v>
      </c>
      <c r="H11" s="15">
        <f t="shared" si="0"/>
        <v>9.18</v>
      </c>
      <c r="I11" s="15">
        <f t="shared" si="1"/>
        <v>1.9999999999999574E-2</v>
      </c>
      <c r="K11" s="40"/>
      <c r="L11" s="4"/>
      <c r="O11" s="41"/>
    </row>
    <row r="12" spans="1:15" s="3" customFormat="1" ht="17">
      <c r="A12" s="14">
        <v>4</v>
      </c>
      <c r="B12" s="14" t="s">
        <v>30</v>
      </c>
      <c r="C12" s="46">
        <v>9.19</v>
      </c>
      <c r="D12" s="47">
        <v>9.18</v>
      </c>
      <c r="E12" s="46">
        <v>9.2100000000000009</v>
      </c>
      <c r="F12" s="46">
        <v>9.18</v>
      </c>
      <c r="G12" s="46">
        <v>9.1999999999999993</v>
      </c>
      <c r="H12" s="15">
        <f t="shared" si="0"/>
        <v>9.1919999999999984</v>
      </c>
      <c r="I12" s="15">
        <f t="shared" si="1"/>
        <v>3.0000000000001137E-2</v>
      </c>
      <c r="K12" s="40"/>
      <c r="L12" s="4"/>
      <c r="O12" s="41"/>
    </row>
    <row r="13" spans="1:15" s="3" customFormat="1" ht="17">
      <c r="A13" s="14">
        <v>5</v>
      </c>
      <c r="B13" s="14" t="s">
        <v>31</v>
      </c>
      <c r="C13" s="47">
        <v>9.19</v>
      </c>
      <c r="D13" s="47">
        <v>9.19</v>
      </c>
      <c r="E13" s="46">
        <v>9.18</v>
      </c>
      <c r="F13" s="46">
        <v>9.17</v>
      </c>
      <c r="G13" s="46">
        <v>9.17</v>
      </c>
      <c r="H13" s="15">
        <f t="shared" si="0"/>
        <v>9.18</v>
      </c>
      <c r="I13" s="15">
        <f t="shared" si="1"/>
        <v>1.9999999999999574E-2</v>
      </c>
      <c r="K13" s="40"/>
      <c r="L13" s="4"/>
      <c r="O13" s="41"/>
    </row>
    <row r="14" spans="1:15" s="3" customFormat="1" ht="17">
      <c r="A14" s="14">
        <v>6</v>
      </c>
      <c r="B14" s="14" t="s">
        <v>32</v>
      </c>
      <c r="C14" s="47">
        <v>9.19</v>
      </c>
      <c r="D14" s="46">
        <v>9.18</v>
      </c>
      <c r="E14" s="46">
        <v>9.2100000000000009</v>
      </c>
      <c r="F14" s="46">
        <v>9.2100000000000009</v>
      </c>
      <c r="G14" s="46">
        <v>9.1999999999999993</v>
      </c>
      <c r="H14" s="15">
        <f t="shared" si="0"/>
        <v>9.1979999999999986</v>
      </c>
      <c r="I14" s="15">
        <f t="shared" si="1"/>
        <v>3.0000000000001137E-2</v>
      </c>
      <c r="K14" s="40"/>
      <c r="L14" s="4"/>
      <c r="O14" s="41"/>
    </row>
    <row r="15" spans="1:15" s="3" customFormat="1" ht="17">
      <c r="A15" s="14">
        <v>7</v>
      </c>
      <c r="B15" s="14" t="s">
        <v>33</v>
      </c>
      <c r="C15" s="46">
        <v>9.18</v>
      </c>
      <c r="D15" s="46">
        <v>9.2100000000000009</v>
      </c>
      <c r="E15" s="46">
        <v>9.17</v>
      </c>
      <c r="F15" s="46">
        <v>9.1999999999999993</v>
      </c>
      <c r="G15" s="46">
        <v>9.17</v>
      </c>
      <c r="H15" s="15">
        <f t="shared" si="0"/>
        <v>9.1860000000000017</v>
      </c>
      <c r="I15" s="15">
        <f t="shared" si="1"/>
        <v>4.0000000000000924E-2</v>
      </c>
      <c r="K15" s="40"/>
      <c r="L15" s="4"/>
      <c r="O15" s="41"/>
    </row>
    <row r="16" spans="1:15" s="3" customFormat="1" ht="17">
      <c r="A16" s="14">
        <v>8</v>
      </c>
      <c r="B16" s="14" t="s">
        <v>34</v>
      </c>
      <c r="C16" s="46">
        <v>9.1999999999999993</v>
      </c>
      <c r="D16" s="46">
        <v>9.18</v>
      </c>
      <c r="E16" s="46">
        <v>9.1999999999999993</v>
      </c>
      <c r="F16" s="46">
        <v>9.18</v>
      </c>
      <c r="G16" s="46">
        <v>9.15</v>
      </c>
      <c r="H16" s="15">
        <f t="shared" si="0"/>
        <v>9.1819999999999986</v>
      </c>
      <c r="I16" s="15">
        <f t="shared" si="1"/>
        <v>4.9999999999998934E-2</v>
      </c>
      <c r="K16" s="40"/>
      <c r="L16" s="5"/>
      <c r="O16" s="42"/>
    </row>
    <row r="17" spans="1:15" s="3" customFormat="1" ht="17">
      <c r="A17" s="14">
        <v>9</v>
      </c>
      <c r="B17" s="14" t="s">
        <v>35</v>
      </c>
      <c r="C17" s="46">
        <v>9.1999999999999993</v>
      </c>
      <c r="D17" s="46">
        <v>9.2100000000000009</v>
      </c>
      <c r="E17" s="46">
        <v>9.2100000000000009</v>
      </c>
      <c r="F17" s="46">
        <v>9.18</v>
      </c>
      <c r="G17" s="46">
        <v>9.1999999999999993</v>
      </c>
      <c r="H17" s="15">
        <f t="shared" si="0"/>
        <v>9.1999999999999993</v>
      </c>
      <c r="I17" s="15">
        <f t="shared" si="1"/>
        <v>3.0000000000001137E-2</v>
      </c>
      <c r="K17" s="40"/>
      <c r="L17" s="4"/>
      <c r="O17" s="41"/>
    </row>
    <row r="18" spans="1:15" s="3" customFormat="1" ht="17">
      <c r="A18" s="14">
        <v>10</v>
      </c>
      <c r="B18" s="14" t="s">
        <v>10</v>
      </c>
      <c r="C18" s="47">
        <v>9.19</v>
      </c>
      <c r="D18" s="46">
        <v>9.19</v>
      </c>
      <c r="E18" s="46">
        <v>9.16</v>
      </c>
      <c r="F18" s="46">
        <v>9.18</v>
      </c>
      <c r="G18" s="46">
        <v>9.17</v>
      </c>
      <c r="H18" s="15">
        <f t="shared" si="0"/>
        <v>9.1780000000000008</v>
      </c>
      <c r="I18" s="15">
        <f t="shared" si="1"/>
        <v>2.9999999999999361E-2</v>
      </c>
      <c r="K18" s="40"/>
      <c r="L18" s="4"/>
      <c r="O18" s="41"/>
    </row>
    <row r="19" spans="1:15" s="3" customFormat="1" ht="29.25" customHeight="1">
      <c r="A19" s="16"/>
      <c r="B19" s="17">
        <f>SUM((H9+H10+H11+H12+H13+H14+H15+H16+H17+H18)/10)</f>
        <v>9.1890000000000001</v>
      </c>
      <c r="C19" s="18"/>
      <c r="D19" s="19"/>
      <c r="E19" s="18"/>
      <c r="F19" s="18"/>
      <c r="G19" s="17">
        <f>SUM(I9+I10+I11+I12+I13+I14+I15+I16+I17+I18)/10</f>
        <v>2.8000000000000292E-2</v>
      </c>
      <c r="H19" s="18"/>
      <c r="I19" s="43"/>
    </row>
    <row r="20" spans="1:15" s="3" customFormat="1" ht="29.25" customHeight="1">
      <c r="A20" s="20" t="s">
        <v>11</v>
      </c>
      <c r="B20" s="21" t="s">
        <v>12</v>
      </c>
      <c r="C20" s="22">
        <v>0.57699999999999996</v>
      </c>
      <c r="D20" s="21" t="s">
        <v>13</v>
      </c>
      <c r="E20" s="23">
        <v>2.1150000000000002</v>
      </c>
      <c r="F20" s="21" t="s">
        <v>14</v>
      </c>
      <c r="G20" s="23">
        <v>0</v>
      </c>
      <c r="H20" s="24"/>
      <c r="I20" s="44"/>
    </row>
    <row r="21" spans="1:15" ht="19.5" customHeight="1">
      <c r="A21" s="25"/>
      <c r="B21" s="58" t="s">
        <v>15</v>
      </c>
      <c r="C21" s="59"/>
      <c r="D21" s="3"/>
      <c r="E21" s="3"/>
      <c r="F21" s="3"/>
      <c r="G21" s="3"/>
      <c r="H21" s="3"/>
      <c r="I21" s="3"/>
    </row>
    <row r="22" spans="1:15" ht="23.25" customHeight="1">
      <c r="A22" s="26" t="s">
        <v>16</v>
      </c>
      <c r="B22" s="27" t="s">
        <v>17</v>
      </c>
      <c r="C22" s="28"/>
      <c r="D22" s="29">
        <f>SUM(B19)</f>
        <v>9.1890000000000001</v>
      </c>
      <c r="E22" s="30" t="s">
        <v>18</v>
      </c>
      <c r="F22" s="31"/>
      <c r="G22" s="31"/>
      <c r="H22" s="31"/>
      <c r="I22" s="31"/>
    </row>
    <row r="23" spans="1:15" ht="36.75" customHeight="1">
      <c r="A23" s="26" t="s">
        <v>19</v>
      </c>
      <c r="B23" s="27" t="s">
        <v>20</v>
      </c>
      <c r="C23" s="28"/>
      <c r="D23" s="32">
        <f>SUM(D22+C20*G19)</f>
        <v>9.2051560000000006</v>
      </c>
      <c r="E23" s="33" t="s">
        <v>18</v>
      </c>
      <c r="F23" s="33"/>
      <c r="G23" s="33"/>
      <c r="H23" s="66"/>
      <c r="I23" s="66"/>
      <c r="J23" s="45"/>
    </row>
    <row r="24" spans="1:15" ht="27" customHeight="1">
      <c r="A24" s="26" t="s">
        <v>21</v>
      </c>
      <c r="B24" s="27" t="s">
        <v>22</v>
      </c>
      <c r="C24" s="3"/>
      <c r="D24" s="32">
        <f>SUM(D22-C20*G19)</f>
        <v>9.1728439999999996</v>
      </c>
      <c r="E24" s="33" t="s">
        <v>18</v>
      </c>
      <c r="F24" s="33"/>
      <c r="G24" s="33"/>
      <c r="H24" s="33"/>
      <c r="I24" s="31"/>
    </row>
    <row r="25" spans="1:15" ht="23.25" customHeight="1">
      <c r="A25" s="34" t="s">
        <v>3</v>
      </c>
      <c r="B25" s="35" t="s">
        <v>15</v>
      </c>
      <c r="D25" s="3"/>
      <c r="E25" s="3"/>
      <c r="F25" s="3"/>
      <c r="G25" s="3"/>
      <c r="H25" s="3"/>
      <c r="I25" s="3"/>
    </row>
    <row r="26" spans="1:15" ht="25.5" customHeight="1">
      <c r="A26" s="26" t="s">
        <v>23</v>
      </c>
      <c r="B26" s="36" t="s">
        <v>24</v>
      </c>
      <c r="D26" s="29">
        <f>SUM(G19)</f>
        <v>2.8000000000000292E-2</v>
      </c>
      <c r="E26" s="30" t="s">
        <v>18</v>
      </c>
      <c r="F26" s="31"/>
      <c r="G26" s="3"/>
      <c r="H26" s="3"/>
      <c r="I26" s="3"/>
    </row>
    <row r="27" spans="1:15" ht="30.75" customHeight="1">
      <c r="A27" s="26" t="s">
        <v>19</v>
      </c>
      <c r="B27" s="27" t="s">
        <v>20</v>
      </c>
      <c r="D27" s="29">
        <f>SUM(E20*G19)</f>
        <v>5.9220000000000626E-2</v>
      </c>
      <c r="E27" s="37" t="s">
        <v>18</v>
      </c>
      <c r="F27" s="38"/>
      <c r="G27" s="3"/>
      <c r="H27" s="67"/>
      <c r="I27" s="67"/>
    </row>
    <row r="28" spans="1:15" ht="29.25" customHeight="1">
      <c r="A28" s="26" t="s">
        <v>21</v>
      </c>
      <c r="B28" s="27" t="s">
        <v>22</v>
      </c>
      <c r="D28" s="32">
        <f>G20*G19</f>
        <v>0</v>
      </c>
      <c r="E28" s="39" t="s">
        <v>18</v>
      </c>
      <c r="F28" s="31"/>
      <c r="G28" s="3"/>
      <c r="H28" s="67"/>
      <c r="I28" s="67"/>
    </row>
    <row r="29" spans="1:15" ht="33.75" customHeight="1">
      <c r="A29" s="68" t="s">
        <v>25</v>
      </c>
      <c r="B29" s="69"/>
      <c r="C29" s="69"/>
      <c r="D29" s="69"/>
      <c r="E29" s="69"/>
      <c r="F29" s="69"/>
      <c r="G29" s="69"/>
      <c r="H29" s="69"/>
      <c r="I29" s="69"/>
    </row>
    <row r="30" spans="1:15" ht="27.75" customHeight="1">
      <c r="A30" s="70" t="s">
        <v>48</v>
      </c>
      <c r="B30" s="68"/>
      <c r="C30" s="68"/>
      <c r="D30" s="68"/>
      <c r="E30" s="68"/>
      <c r="F30" s="68"/>
      <c r="G30" s="68"/>
      <c r="H30" s="68"/>
      <c r="I30" s="68"/>
    </row>
    <row r="31" spans="1:15" ht="27.75" customHeight="1">
      <c r="E31" s="7"/>
      <c r="F31" s="7"/>
      <c r="G31" s="7"/>
      <c r="H31" s="7"/>
    </row>
  </sheetData>
  <mergeCells count="13">
    <mergeCell ref="H23:I23"/>
    <mergeCell ref="H27:I27"/>
    <mergeCell ref="H28:I28"/>
    <mergeCell ref="A29:I29"/>
    <mergeCell ref="A30:I30"/>
    <mergeCell ref="A1:I1"/>
    <mergeCell ref="A4:I4"/>
    <mergeCell ref="A5:I5"/>
    <mergeCell ref="C7:G7"/>
    <mergeCell ref="B21:C21"/>
    <mergeCell ref="A7:A8"/>
    <mergeCell ref="H7:H8"/>
    <mergeCell ref="I7:I8"/>
  </mergeCells>
  <phoneticPr fontId="14" type="noConversion"/>
  <pageMargins left="0.9" right="0.34930555555555598" top="0.389583333333333" bottom="0.389583333333333" header="0.50972222222222197" footer="0.50972222222222197"/>
  <pageSetup paperSize="9" orientation="landscape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autoPict="0" altText="" r:id="rId4">
            <anchor moveWithCells="1" sizeWithCells="1">
              <from>
                <xdr:col>7</xdr:col>
                <xdr:colOff>279400</xdr:colOff>
                <xdr:row>6</xdr:row>
                <xdr:rowOff>101600</xdr:rowOff>
              </from>
              <to>
                <xdr:col>7</xdr:col>
                <xdr:colOff>584200</xdr:colOff>
                <xdr:row>7</xdr:row>
                <xdr:rowOff>114300</xdr:rowOff>
              </to>
            </anchor>
          </objectPr>
        </oleObject>
      </mc:Choice>
      <mc:Fallback>
        <oleObject progId="Equation.3" shapeId="1025" r:id="rId3"/>
      </mc:Fallback>
    </mc:AlternateContent>
    <mc:AlternateContent xmlns:mc="http://schemas.openxmlformats.org/markup-compatibility/2006">
      <mc:Choice Requires="x14">
        <oleObject progId="Equation.3" shapeId="1029" r:id="rId5">
          <objectPr defaultSize="0" autoPict="0" altText="" r:id="rId6">
            <anchor moveWithCells="1">
              <from>
                <xdr:col>0</xdr:col>
                <xdr:colOff>317500</xdr:colOff>
                <xdr:row>18</xdr:row>
                <xdr:rowOff>12700</xdr:rowOff>
              </from>
              <to>
                <xdr:col>0</xdr:col>
                <xdr:colOff>723900</xdr:colOff>
                <xdr:row>18</xdr:row>
                <xdr:rowOff>457200</xdr:rowOff>
              </to>
            </anchor>
          </objectPr>
        </oleObject>
      </mc:Choice>
      <mc:Fallback>
        <oleObject progId="Equation.3" shapeId="1029" r:id="rId5"/>
      </mc:Fallback>
    </mc:AlternateContent>
    <mc:AlternateContent xmlns:mc="http://schemas.openxmlformats.org/markup-compatibility/2006">
      <mc:Choice Requires="x14">
        <oleObject progId="Equation.3" shapeId="1034" r:id="rId7">
          <objectPr defaultSize="0" autoPict="0" altText="" r:id="rId6">
            <anchor moveWithCells="1">
              <from>
                <xdr:col>2</xdr:col>
                <xdr:colOff>177800</xdr:colOff>
                <xdr:row>20</xdr:row>
                <xdr:rowOff>304800</xdr:rowOff>
              </from>
              <to>
                <xdr:col>2</xdr:col>
                <xdr:colOff>533400</xdr:colOff>
                <xdr:row>21</xdr:row>
                <xdr:rowOff>381000</xdr:rowOff>
              </to>
            </anchor>
          </objectPr>
        </oleObject>
      </mc:Choice>
      <mc:Fallback>
        <oleObject progId="Equation.3" shapeId="1034" r:id="rId7"/>
      </mc:Fallback>
    </mc:AlternateContent>
    <mc:AlternateContent xmlns:mc="http://schemas.openxmlformats.org/markup-compatibility/2006">
      <mc:Choice Requires="x14">
        <oleObject progId="Equation.3" shapeId="1035" r:id="rId8">
          <objectPr defaultSize="0" autoPict="0" altText="" r:id="rId9">
            <anchor moveWithCells="1">
              <from>
                <xdr:col>2</xdr:col>
                <xdr:colOff>76200</xdr:colOff>
                <xdr:row>22</xdr:row>
                <xdr:rowOff>127000</xdr:rowOff>
              </from>
              <to>
                <xdr:col>3</xdr:col>
                <xdr:colOff>0</xdr:colOff>
                <xdr:row>22</xdr:row>
                <xdr:rowOff>609600</xdr:rowOff>
              </to>
            </anchor>
          </objectPr>
        </oleObject>
      </mc:Choice>
      <mc:Fallback>
        <oleObject progId="Equation.3" shapeId="1035" r:id="rId8"/>
      </mc:Fallback>
    </mc:AlternateContent>
    <mc:AlternateContent xmlns:mc="http://schemas.openxmlformats.org/markup-compatibility/2006">
      <mc:Choice Requires="x14">
        <oleObject progId="Equation.3" shapeId="1037" r:id="rId10">
          <objectPr defaultSize="0" autoPict="0" altText="" r:id="rId11">
            <anchor moveWithCells="1">
              <from>
                <xdr:col>2</xdr:col>
                <xdr:colOff>76200</xdr:colOff>
                <xdr:row>23</xdr:row>
                <xdr:rowOff>63500</xdr:rowOff>
              </from>
              <to>
                <xdr:col>3</xdr:col>
                <xdr:colOff>0</xdr:colOff>
                <xdr:row>24</xdr:row>
                <xdr:rowOff>0</xdr:rowOff>
              </to>
            </anchor>
          </objectPr>
        </oleObject>
      </mc:Choice>
      <mc:Fallback>
        <oleObject progId="Equation.3" shapeId="1037" r:id="rId10"/>
      </mc:Fallback>
    </mc:AlternateContent>
    <mc:AlternateContent xmlns:mc="http://schemas.openxmlformats.org/markup-compatibility/2006">
      <mc:Choice Requires="x14">
        <oleObject progId="Equation.3" shapeId="1039" r:id="rId12">
          <objectPr defaultSize="0" autoPict="0" altText="" r:id="rId13">
            <anchor moveWithCells="1">
              <from>
                <xdr:col>2</xdr:col>
                <xdr:colOff>50800</xdr:colOff>
                <xdr:row>26</xdr:row>
                <xdr:rowOff>152400</xdr:rowOff>
              </from>
              <to>
                <xdr:col>2</xdr:col>
                <xdr:colOff>558800</xdr:colOff>
                <xdr:row>27</xdr:row>
                <xdr:rowOff>0</xdr:rowOff>
              </to>
            </anchor>
          </objectPr>
        </oleObject>
      </mc:Choice>
      <mc:Fallback>
        <oleObject progId="Equation.3" shapeId="1039" r:id="rId12"/>
      </mc:Fallback>
    </mc:AlternateContent>
    <mc:AlternateContent xmlns:mc="http://schemas.openxmlformats.org/markup-compatibility/2006">
      <mc:Choice Requires="x14">
        <oleObject progId="Equation.3" shapeId="1041" r:id="rId14">
          <objectPr defaultSize="0" autoPict="0" altText="" r:id="rId15">
            <anchor moveWithCells="1" sizeWithCells="1">
              <from>
                <xdr:col>0</xdr:col>
                <xdr:colOff>685800</xdr:colOff>
                <xdr:row>20</xdr:row>
                <xdr:rowOff>0</xdr:rowOff>
              </from>
              <to>
                <xdr:col>1</xdr:col>
                <xdr:colOff>0</xdr:colOff>
                <xdr:row>21</xdr:row>
                <xdr:rowOff>38100</xdr:rowOff>
              </to>
            </anchor>
          </objectPr>
        </oleObject>
      </mc:Choice>
      <mc:Fallback>
        <oleObject progId="Equation.3" shapeId="1041" r:id="rId14"/>
      </mc:Fallback>
    </mc:AlternateContent>
    <mc:AlternateContent xmlns:mc="http://schemas.openxmlformats.org/markup-compatibility/2006">
      <mc:Choice Requires="x14">
        <oleObject progId="Equation.3" shapeId="1042" r:id="rId16">
          <objectPr defaultSize="0" autoPict="0" altText="" r:id="rId17">
            <anchor moveWithCells="1">
              <from>
                <xdr:col>2</xdr:col>
                <xdr:colOff>50800</xdr:colOff>
                <xdr:row>27</xdr:row>
                <xdr:rowOff>88900</xdr:rowOff>
              </from>
              <to>
                <xdr:col>2</xdr:col>
                <xdr:colOff>622300</xdr:colOff>
                <xdr:row>27</xdr:row>
                <xdr:rowOff>431800</xdr:rowOff>
              </to>
            </anchor>
          </objectPr>
        </oleObject>
      </mc:Choice>
      <mc:Fallback>
        <oleObject progId="Equation.3" shapeId="1042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workbookViewId="0">
      <selection activeCell="B31" sqref="B31"/>
    </sheetView>
  </sheetViews>
  <sheetFormatPr baseColWidth="10" defaultColWidth="9" defaultRowHeight="15"/>
  <cols>
    <col min="11" max="11" width="5.1640625" customWidth="1"/>
    <col min="12" max="12" width="13.6640625" customWidth="1"/>
  </cols>
  <sheetData>
    <row r="1" spans="1:14" s="1" customFormat="1" ht="21" customHeight="1">
      <c r="A1" s="71" t="s">
        <v>40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2"/>
      <c r="M1" s="2"/>
    </row>
    <row r="2" spans="1:14" s="1" customFormat="1"/>
    <row r="3" spans="1:14" s="1" customFormat="1"/>
    <row r="4" spans="1:14" s="1" customFormat="1">
      <c r="L4" s="50" t="s">
        <v>41</v>
      </c>
      <c r="N4" s="3"/>
    </row>
    <row r="5" spans="1:14" s="1" customFormat="1">
      <c r="N5" s="3"/>
    </row>
    <row r="6" spans="1:14" s="1" customFormat="1">
      <c r="N6" s="3"/>
    </row>
    <row r="7" spans="1:14" s="1" customFormat="1">
      <c r="N7" s="3"/>
    </row>
    <row r="8" spans="1:14" s="1" customFormat="1">
      <c r="N8" s="3"/>
    </row>
    <row r="9" spans="1:14" s="1" customFormat="1">
      <c r="L9" s="51" t="s">
        <v>42</v>
      </c>
      <c r="N9" s="3"/>
    </row>
    <row r="10" spans="1:14" s="1" customFormat="1">
      <c r="N10" s="3"/>
    </row>
    <row r="11" spans="1:14" s="1" customFormat="1">
      <c r="N11" s="3"/>
    </row>
    <row r="12" spans="1:14" s="1" customFormat="1">
      <c r="N12" s="3"/>
    </row>
    <row r="13" spans="1:14" s="1" customFormat="1">
      <c r="L13" s="50" t="s">
        <v>43</v>
      </c>
      <c r="N13" s="3"/>
    </row>
    <row r="14" spans="1:14" s="1" customFormat="1"/>
    <row r="15" spans="1:14" s="1" customFormat="1"/>
    <row r="16" spans="1:14" s="1" customFormat="1" ht="18" customHeight="1"/>
    <row r="17" spans="6:14" s="1" customFormat="1">
      <c r="F17" s="73" t="s">
        <v>26</v>
      </c>
      <c r="G17" s="73"/>
      <c r="H17" s="73"/>
    </row>
    <row r="18" spans="6:14" s="1" customFormat="1"/>
    <row r="19" spans="6:14" s="1" customFormat="1">
      <c r="L19" s="50" t="s">
        <v>44</v>
      </c>
    </row>
    <row r="20" spans="6:14" s="1" customFormat="1" ht="16">
      <c r="N20" s="4"/>
    </row>
    <row r="21" spans="6:14" s="1" customFormat="1" ht="16">
      <c r="N21" s="4"/>
    </row>
    <row r="22" spans="6:14" s="1" customFormat="1" ht="16">
      <c r="N22" s="4"/>
    </row>
    <row r="23" spans="6:14" s="1" customFormat="1" ht="16">
      <c r="L23" s="51" t="s">
        <v>45</v>
      </c>
      <c r="N23" s="4"/>
    </row>
    <row r="24" spans="6:14" s="1" customFormat="1" ht="16">
      <c r="N24" s="4"/>
    </row>
    <row r="25" spans="6:14" s="1" customFormat="1" ht="16">
      <c r="N25" s="4"/>
    </row>
    <row r="26" spans="6:14" s="1" customFormat="1" ht="16">
      <c r="N26" s="4"/>
    </row>
    <row r="27" spans="6:14" s="1" customFormat="1" ht="16">
      <c r="L27" s="50" t="s">
        <v>46</v>
      </c>
      <c r="N27" s="5"/>
    </row>
    <row r="28" spans="6:14" s="1" customFormat="1" ht="16">
      <c r="N28" s="4"/>
    </row>
    <row r="29" spans="6:14" s="1" customFormat="1" ht="16">
      <c r="N29" s="4"/>
    </row>
    <row r="30" spans="6:14" s="1" customFormat="1"/>
    <row r="31" spans="6:14" s="1" customFormat="1"/>
    <row r="32" spans="6:14" s="1" customFormat="1"/>
    <row r="33" s="1" customFormat="1"/>
    <row r="34" s="1" customFormat="1"/>
    <row r="35" s="1" customFormat="1"/>
  </sheetData>
  <mergeCells count="2">
    <mergeCell ref="A1:K1"/>
    <mergeCell ref="F17:H17"/>
  </mergeCells>
  <phoneticPr fontId="14" type="noConversion"/>
  <pageMargins left="1.1395833333333301" right="0.75" top="0.70972222222222203" bottom="0.62986111111111098" header="0.50972222222222197" footer="0.50972222222222197"/>
  <pageSetup paperSize="9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33" sqref="B33"/>
    </sheetView>
  </sheetViews>
  <sheetFormatPr baseColWidth="10" defaultColWidth="9" defaultRowHeight="15"/>
  <sheetData/>
  <phoneticPr fontId="1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监视记录</vt:lpstr>
      <vt:lpstr>控制图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2012-09-28T00:26:00Z</cp:lastPrinted>
  <dcterms:created xsi:type="dcterms:W3CDTF">1996-12-17T01:32:00Z</dcterms:created>
  <dcterms:modified xsi:type="dcterms:W3CDTF">2020-01-08T05:32:05Z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